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ev_mr\Desktop\открытость бюджета\"/>
    </mc:Choice>
  </mc:AlternateContent>
  <bookViews>
    <workbookView xWindow="480" yWindow="75" windowWidth="27825" windowHeight="14700"/>
  </bookViews>
  <sheets>
    <sheet name="Исполнение по программам" sheetId="2" r:id="rId1"/>
    <sheet name="Лист1" sheetId="3" r:id="rId2"/>
  </sheets>
  <definedNames>
    <definedName name="_xlnm._FilterDatabase" localSheetId="0" hidden="1">'Исполнение по программам'!$B$1:$B$20</definedName>
    <definedName name="_xlnm.Print_Area" localSheetId="0">'Исполнение по программам'!$A$1:$E$21</definedName>
  </definedNames>
  <calcPr calcId="152511"/>
</workbook>
</file>

<file path=xl/calcChain.xml><?xml version="1.0" encoding="utf-8"?>
<calcChain xmlns="http://schemas.openxmlformats.org/spreadsheetml/2006/main">
  <c r="D4" i="2" l="1"/>
  <c r="K8" i="3" l="1"/>
  <c r="E5" i="2"/>
  <c r="E9" i="2"/>
  <c r="E16" i="2"/>
  <c r="E8" i="2"/>
  <c r="E18" i="2"/>
  <c r="E20" i="2"/>
  <c r="E19" i="2"/>
  <c r="E11" i="2"/>
  <c r="E10" i="2"/>
  <c r="E17" i="2"/>
  <c r="E12" i="2"/>
  <c r="E21" i="2"/>
  <c r="E13" i="2"/>
  <c r="E14" i="2"/>
  <c r="E6" i="2"/>
  <c r="C4" i="2"/>
  <c r="E4" i="2" s="1"/>
  <c r="E7" i="2"/>
  <c r="E15" i="2"/>
</calcChain>
</file>

<file path=xl/sharedStrings.xml><?xml version="1.0" encoding="utf-8"?>
<sst xmlns="http://schemas.openxmlformats.org/spreadsheetml/2006/main" count="41" uniqueCount="41">
  <si>
    <t>Государственная программа "Развитие молодежной политики Чеченской Республики"</t>
  </si>
  <si>
    <t>Государственная программа "Развитие транспортной системы и связи Чеченской Республики"</t>
  </si>
  <si>
    <t>Государственная программа "Защита населения и территорий от чрезвычайных ситуаций"</t>
  </si>
  <si>
    <t>Государственная программа "Охрана окружающей среды и развитие лесного хозяйства Чеченской Республики"</t>
  </si>
  <si>
    <t>Государственная программа "Обеспечение финансовой устойчивости Чеченской Республики"</t>
  </si>
  <si>
    <t>Государственная программа "Обеспечение доступным и комфортным жильем и услугами ЖКХ граждан Чеченской Республики"</t>
  </si>
  <si>
    <t>Государственная программа "Развитие сельского хозяйства и регулирование рынков сельскохозяйственной продукции, сырья и продовольствия"</t>
  </si>
  <si>
    <t>Подпрограмма "Создание благоприятных условий для привлечения инвестиций в экономику Чеченской Республики"</t>
  </si>
  <si>
    <t>Подпрограмма "Повышение качества оказания услуг на базе многофункциональных центров предоставления государственных и муниципальных услуг в Чеченской Республике"</t>
  </si>
  <si>
    <t>Подпрограмма "Обеспечение реализации государственной программы "Экономическое развитие и инновационная экономика Чеченской Республики" в сфере обеспечения защиты прав потребителей и регулированию потребительского рынка"</t>
  </si>
  <si>
    <t>Подпрограмма "Обеспечение реализации государственной программы "Экономическое развитие и инновационная экономика Чеченской Республики" в сфере обеспечения развития экономики"</t>
  </si>
  <si>
    <t>Государственная программа " Экономическое развитие и инновационная экономика Чеченской Республики"</t>
  </si>
  <si>
    <t>Государственная программа "Развитие дорожной отрасли Чеченской Республики"</t>
  </si>
  <si>
    <t>Государственная программа "Развитие промышленности, энергетики и повышение энергоэффективности в Чеченской Республике"</t>
  </si>
  <si>
    <t>Государственная программа "Развитие культуры и туризма в Чеченской Республике"</t>
  </si>
  <si>
    <t>Государственная программа "Развитие физической культуры и спорта Чеченской Республики"</t>
  </si>
  <si>
    <t>Государственная программа "Социальная поддержка и содействие занятости населения Чеченской Республики"</t>
  </si>
  <si>
    <t>Государственная программа "Развитие образования Чеченской Республики"</t>
  </si>
  <si>
    <t>Государственная программа "Развитие здравоохранения Чеченской Республики"</t>
  </si>
  <si>
    <t>Итого по всем программам</t>
  </si>
  <si>
    <t>Наименование</t>
  </si>
  <si>
    <t>Подпрограмма "Реализация мероприятий по строительству жилого комплекса эконом- класса в рамках софинансирования федеральной программы "Жилье для российской семьи"</t>
  </si>
  <si>
    <t>Подпрограмма "Поддержка социально ориентированных некоммерческих организаций в Чеченской Республике" государственной программы " Экономическое развитие и инновационная экономика Чеченской Республики"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</si>
  <si>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</si>
  <si>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</si>
  <si>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</si>
  <si>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</si>
  <si>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</si>
  <si>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</si>
  <si>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</si>
  <si>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</si>
  <si>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</si>
  <si>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Подпрограмма "Противодействие коррупции в Чеченской Республике"</t>
  </si>
  <si>
    <t>% исполнения</t>
  </si>
  <si>
    <t>план</t>
  </si>
  <si>
    <t>касса</t>
  </si>
  <si>
    <t>№</t>
  </si>
  <si>
    <t>Государственная программа "Формирование современной городской среды на территории Чеченской Республики"</t>
  </si>
  <si>
    <t>ед.изм. тыс.руб.</t>
  </si>
  <si>
    <t xml:space="preserve">Сведения об исполнении бюджета Чеченской Республики по расходам в разрезе государственных программ в сравнении с запланированными значениями  за 1 квартал 2021 года </t>
  </si>
  <si>
    <t>Государственная программа "Государственная информационная политика Чеченской Республики"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</si>
</sst>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.0"/>
    <numFmt numFmtId="166" formatCode="#,##0.0"/>
  </numFmts>
  <fonts count="13" x14ac:knownFonts="1"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25">
    <xf numFmtId="0" fontId="0" fillId="0" borderId="0" xfId="0"/>
    <xf numFmtId="49" fontId="0" fillId="0" borderId="0" xfId="0" applyNumberFormat="1"/>
    <xf numFmtId="0" fontId="0" fillId="0" borderId="0" xfId="0" applyAlignment="1">
      <alignment vertical="center" wrapText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>
      <alignment horizontal="center" vertical="center"/>
    </xf>
    <xf numFmtId="0" fontId="0" fillId="3" borderId="0" xfId="0" applyFill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2" fontId="0" fillId="0" borderId="0" xfId="0" applyNumberFormat="1" applyAlignment="1">
      <alignment horizontal="center" vertical="center"/>
    </xf>
    <xf numFmtId="165" fontId="0" fillId="0" borderId="0" xfId="0" applyNumberFormat="1"/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4" fontId="4" fillId="0" borderId="0" xfId="1" applyNumberFormat="1" applyFont="1" applyAlignment="1">
      <alignment horizontal="center" vertical="center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/>
      <protection hidden="1"/>
    </xf>
    <xf numFmtId="164" fontId="7" fillId="2" borderId="1" xfId="1" applyNumberFormat="1" applyFont="1" applyFill="1" applyBorder="1" applyAlignment="1" applyProtection="1">
      <alignment horizontal="center" vertical="center"/>
      <protection hidden="1"/>
    </xf>
    <xf numFmtId="0" fontId="8" fillId="2" borderId="1" xfId="0" applyFont="1" applyFill="1" applyBorder="1" applyAlignment="1">
      <alignment horizontal="left" vertical="center" wrapText="1"/>
    </xf>
    <xf numFmtId="4" fontId="12" fillId="2" borderId="1" xfId="1" applyNumberFormat="1" applyFont="1" applyFill="1" applyBorder="1" applyAlignment="1" applyProtection="1">
      <alignment horizontal="center" vertical="center"/>
      <protection hidden="1"/>
    </xf>
    <xf numFmtId="166" fontId="12" fillId="2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1" fillId="2" borderId="5" xfId="0" applyFont="1" applyFill="1" applyBorder="1" applyAlignment="1">
      <alignment horizontal="right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10" xfId="2"/>
    <cellStyle name="Обычный 2" xfId="1"/>
    <cellStyle name="Обычн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showGridLines="0" tabSelected="1" view="pageBreakPreview" zoomScaleNormal="100" zoomScaleSheetLayoutView="100" workbookViewId="0">
      <selection activeCell="G8" sqref="G8"/>
    </sheetView>
  </sheetViews>
  <sheetFormatPr defaultColWidth="8" defaultRowHeight="26.25" x14ac:dyDescent="0.25"/>
  <cols>
    <col min="1" max="1" width="10.125" style="10" customWidth="1"/>
    <col min="2" max="2" width="96.375" style="10" customWidth="1"/>
    <col min="3" max="4" width="23.5" style="10" customWidth="1"/>
    <col min="5" max="5" width="17.875" style="10" customWidth="1"/>
    <col min="6" max="239" width="8" style="10" customWidth="1"/>
    <col min="240" max="16384" width="8" style="10"/>
  </cols>
  <sheetData>
    <row r="1" spans="1:5" ht="48.75" customHeight="1" x14ac:dyDescent="0.25">
      <c r="A1" s="24" t="s">
        <v>39</v>
      </c>
      <c r="B1" s="24"/>
      <c r="C1" s="24"/>
      <c r="D1" s="24"/>
      <c r="E1" s="24"/>
    </row>
    <row r="2" spans="1:5" ht="20.25" customHeight="1" x14ac:dyDescent="0.25">
      <c r="A2" s="21" t="s">
        <v>38</v>
      </c>
      <c r="B2" s="21"/>
      <c r="C2" s="21"/>
      <c r="D2" s="21"/>
      <c r="E2" s="21"/>
    </row>
    <row r="3" spans="1:5" ht="35.25" customHeight="1" x14ac:dyDescent="0.25">
      <c r="A3" s="19" t="s">
        <v>36</v>
      </c>
      <c r="B3" s="20" t="s">
        <v>20</v>
      </c>
      <c r="C3" s="13" t="s">
        <v>34</v>
      </c>
      <c r="D3" s="13" t="s">
        <v>35</v>
      </c>
      <c r="E3" s="19" t="s">
        <v>33</v>
      </c>
    </row>
    <row r="4" spans="1:5" ht="22.5" customHeight="1" x14ac:dyDescent="0.25">
      <c r="A4" s="22" t="s">
        <v>19</v>
      </c>
      <c r="B4" s="23"/>
      <c r="C4" s="17">
        <f>C5+C6+C7+C8+C9+C10+C11+C12+C13+C14+C15+C16+C17+C18+C19+C20+C21</f>
        <v>116282780.20573002</v>
      </c>
      <c r="D4" s="17">
        <f>D5+D6+D7+D8+D9+D10+D11+D12+D13+D14+D15+D16+D17+D18+D19+D20+D21</f>
        <v>26066334.492760003</v>
      </c>
      <c r="E4" s="18">
        <f>D4*100/C4</f>
        <v>22.416332363779809</v>
      </c>
    </row>
    <row r="5" spans="1:5" s="11" customFormat="1" ht="25.5" x14ac:dyDescent="0.25">
      <c r="A5" s="14">
        <v>1</v>
      </c>
      <c r="B5" s="16" t="s">
        <v>18</v>
      </c>
      <c r="C5" s="15">
        <v>15003669.027000001</v>
      </c>
      <c r="D5" s="15">
        <v>3150047.47132</v>
      </c>
      <c r="E5" s="15">
        <f>D5*100/C5</f>
        <v>20.995181016398732</v>
      </c>
    </row>
    <row r="6" spans="1:5" s="11" customFormat="1" ht="25.5" x14ac:dyDescent="0.25">
      <c r="A6" s="14">
        <v>2</v>
      </c>
      <c r="B6" s="16" t="s">
        <v>17</v>
      </c>
      <c r="C6" s="15">
        <v>40201059.873680003</v>
      </c>
      <c r="D6" s="15">
        <v>7456775.5649899999</v>
      </c>
      <c r="E6" s="15">
        <f t="shared" ref="E6:E20" si="0">D6*100/C6</f>
        <v>18.548703910843948</v>
      </c>
    </row>
    <row r="7" spans="1:5" s="11" customFormat="1" ht="31.5" x14ac:dyDescent="0.25">
      <c r="A7" s="14">
        <v>3</v>
      </c>
      <c r="B7" s="16" t="s">
        <v>16</v>
      </c>
      <c r="C7" s="15">
        <v>31708340.381979998</v>
      </c>
      <c r="D7" s="15">
        <v>9639258.7033900004</v>
      </c>
      <c r="E7" s="15">
        <f t="shared" si="0"/>
        <v>30.399757878428847</v>
      </c>
    </row>
    <row r="8" spans="1:5" s="11" customFormat="1" ht="25.5" x14ac:dyDescent="0.25">
      <c r="A8" s="14">
        <v>4</v>
      </c>
      <c r="B8" s="16" t="s">
        <v>15</v>
      </c>
      <c r="C8" s="15">
        <v>3397783.1030000001</v>
      </c>
      <c r="D8" s="15">
        <v>639977.86373999994</v>
      </c>
      <c r="E8" s="15">
        <f t="shared" si="0"/>
        <v>18.835159406583227</v>
      </c>
    </row>
    <row r="9" spans="1:5" s="11" customFormat="1" ht="25.5" x14ac:dyDescent="0.25">
      <c r="A9" s="14">
        <v>5</v>
      </c>
      <c r="B9" s="16" t="s">
        <v>40</v>
      </c>
      <c r="C9" s="15">
        <v>687691.88155000005</v>
      </c>
      <c r="D9" s="15">
        <v>120491.77086999999</v>
      </c>
      <c r="E9" s="15">
        <f t="shared" si="0"/>
        <v>17.521185592364652</v>
      </c>
    </row>
    <row r="10" spans="1:5" s="11" customFormat="1" ht="25.5" x14ac:dyDescent="0.25">
      <c r="A10" s="14">
        <v>6</v>
      </c>
      <c r="B10" s="16" t="s">
        <v>14</v>
      </c>
      <c r="C10" s="15">
        <v>1993530.5156</v>
      </c>
      <c r="D10" s="15">
        <v>340351.44374999998</v>
      </c>
      <c r="E10" s="15">
        <f t="shared" si="0"/>
        <v>17.072798288596211</v>
      </c>
    </row>
    <row r="11" spans="1:5" s="11" customFormat="1" ht="31.5" x14ac:dyDescent="0.25">
      <c r="A11" s="14">
        <v>7</v>
      </c>
      <c r="B11" s="16" t="s">
        <v>13</v>
      </c>
      <c r="C11" s="15">
        <v>96244.712</v>
      </c>
      <c r="D11" s="15">
        <v>19335.259150000002</v>
      </c>
      <c r="E11" s="15">
        <f t="shared" si="0"/>
        <v>20.089684667558675</v>
      </c>
    </row>
    <row r="12" spans="1:5" s="11" customFormat="1" ht="25.5" x14ac:dyDescent="0.25">
      <c r="A12" s="14">
        <v>8</v>
      </c>
      <c r="B12" s="16" t="s">
        <v>12</v>
      </c>
      <c r="C12" s="15">
        <v>5193973.3940700004</v>
      </c>
      <c r="D12" s="15">
        <v>850947.16599999997</v>
      </c>
      <c r="E12" s="15">
        <f t="shared" si="0"/>
        <v>16.383356275400505</v>
      </c>
    </row>
    <row r="13" spans="1:5" s="11" customFormat="1" ht="25.5" x14ac:dyDescent="0.25">
      <c r="A13" s="14">
        <v>9</v>
      </c>
      <c r="B13" s="16" t="s">
        <v>11</v>
      </c>
      <c r="C13" s="15">
        <v>1301190.8963200001</v>
      </c>
      <c r="D13" s="15">
        <v>128259.4773</v>
      </c>
      <c r="E13" s="15">
        <f t="shared" si="0"/>
        <v>9.8570838193489276</v>
      </c>
    </row>
    <row r="14" spans="1:5" s="11" customFormat="1" ht="31.5" x14ac:dyDescent="0.25">
      <c r="A14" s="14">
        <v>10</v>
      </c>
      <c r="B14" s="16" t="s">
        <v>6</v>
      </c>
      <c r="C14" s="15">
        <v>2291446.0583199998</v>
      </c>
      <c r="D14" s="15">
        <v>274012.61962000001</v>
      </c>
      <c r="E14" s="15">
        <f t="shared" si="0"/>
        <v>11.958065459367415</v>
      </c>
    </row>
    <row r="15" spans="1:5" s="11" customFormat="1" ht="31.5" x14ac:dyDescent="0.25">
      <c r="A15" s="14">
        <v>11</v>
      </c>
      <c r="B15" s="16" t="s">
        <v>5</v>
      </c>
      <c r="C15" s="15">
        <v>6823021.1177399997</v>
      </c>
      <c r="D15" s="15">
        <v>2312050.8649499998</v>
      </c>
      <c r="E15" s="15">
        <f t="shared" si="0"/>
        <v>33.886028271825488</v>
      </c>
    </row>
    <row r="16" spans="1:5" s="11" customFormat="1" ht="25.5" x14ac:dyDescent="0.25">
      <c r="A16" s="14">
        <v>12</v>
      </c>
      <c r="B16" s="16" t="s">
        <v>4</v>
      </c>
      <c r="C16" s="15">
        <v>5073447.34693</v>
      </c>
      <c r="D16" s="15">
        <v>547144.46878999996</v>
      </c>
      <c r="E16" s="15">
        <f t="shared" si="0"/>
        <v>10.784471216027958</v>
      </c>
    </row>
    <row r="17" spans="1:5" s="11" customFormat="1" ht="31.5" x14ac:dyDescent="0.25">
      <c r="A17" s="14">
        <v>13</v>
      </c>
      <c r="B17" s="16" t="s">
        <v>3</v>
      </c>
      <c r="C17" s="15">
        <v>1063470.1016299999</v>
      </c>
      <c r="D17" s="15">
        <v>201417.46169</v>
      </c>
      <c r="E17" s="15">
        <f t="shared" si="0"/>
        <v>18.939644977445422</v>
      </c>
    </row>
    <row r="18" spans="1:5" s="11" customFormat="1" ht="25.5" x14ac:dyDescent="0.25">
      <c r="A18" s="14">
        <v>14</v>
      </c>
      <c r="B18" s="16" t="s">
        <v>2</v>
      </c>
      <c r="C18" s="15">
        <v>327134.33399999997</v>
      </c>
      <c r="D18" s="15">
        <v>68676.497770000002</v>
      </c>
      <c r="E18" s="15">
        <f t="shared" si="0"/>
        <v>20.993362858085085</v>
      </c>
    </row>
    <row r="19" spans="1:5" s="11" customFormat="1" ht="25.5" x14ac:dyDescent="0.25">
      <c r="A19" s="14">
        <v>15</v>
      </c>
      <c r="B19" s="16" t="s">
        <v>1</v>
      </c>
      <c r="C19" s="15">
        <v>473780.75599999999</v>
      </c>
      <c r="D19" s="15">
        <v>63187.850850000003</v>
      </c>
      <c r="E19" s="15">
        <f t="shared" si="0"/>
        <v>13.336939090451365</v>
      </c>
    </row>
    <row r="20" spans="1:5" s="11" customFormat="1" ht="25.5" x14ac:dyDescent="0.25">
      <c r="A20" s="14">
        <v>16</v>
      </c>
      <c r="B20" s="16" t="s">
        <v>0</v>
      </c>
      <c r="C20" s="15">
        <v>101621.702</v>
      </c>
      <c r="D20" s="15">
        <v>1900.2419</v>
      </c>
      <c r="E20" s="15">
        <f t="shared" si="0"/>
        <v>1.869917411932345</v>
      </c>
    </row>
    <row r="21" spans="1:5" ht="31.5" x14ac:dyDescent="0.25">
      <c r="A21" s="14">
        <v>17</v>
      </c>
      <c r="B21" s="16" t="s">
        <v>37</v>
      </c>
      <c r="C21" s="15">
        <v>545375.00390999997</v>
      </c>
      <c r="D21" s="15">
        <v>252499.76668</v>
      </c>
      <c r="E21" s="15">
        <f>D21*100/C21</f>
        <v>46.298375405864505</v>
      </c>
    </row>
    <row r="22" spans="1:5" x14ac:dyDescent="0.25">
      <c r="C22" s="12"/>
    </row>
  </sheetData>
  <mergeCells count="3">
    <mergeCell ref="A2:E2"/>
    <mergeCell ref="A4:B4"/>
    <mergeCell ref="A1:E1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K16"/>
  <sheetViews>
    <sheetView topLeftCell="A7" workbookViewId="0">
      <selection activeCell="B10" sqref="B10"/>
    </sheetView>
  </sheetViews>
  <sheetFormatPr defaultRowHeight="15.75" x14ac:dyDescent="0.25"/>
  <cols>
    <col min="2" max="2" width="72.375" style="2" customWidth="1"/>
    <col min="3" max="5" width="13.5" customWidth="1"/>
    <col min="9" max="9" width="19.125" customWidth="1"/>
    <col min="10" max="10" width="20.625" customWidth="1"/>
    <col min="11" max="11" width="19.125" customWidth="1"/>
  </cols>
  <sheetData>
    <row r="8" spans="1:11" ht="72" customHeight="1" x14ac:dyDescent="0.25">
      <c r="A8" s="1" t="s">
        <v>23</v>
      </c>
      <c r="B8" s="6" t="s">
        <v>10</v>
      </c>
      <c r="C8" s="3">
        <v>171872105.71000001</v>
      </c>
      <c r="D8" s="3">
        <v>128048295.34999999</v>
      </c>
      <c r="E8" s="3">
        <v>110560462.45999998</v>
      </c>
      <c r="I8" s="8">
        <v>11260866955.33</v>
      </c>
      <c r="J8" s="8">
        <v>4875433579.3400002</v>
      </c>
      <c r="K8" s="9">
        <f>J8*100/I8</f>
        <v>43.295366144365616</v>
      </c>
    </row>
    <row r="9" spans="1:11" ht="75.75" customHeight="1" x14ac:dyDescent="0.25">
      <c r="A9" s="1" t="s">
        <v>24</v>
      </c>
      <c r="B9" s="5" t="s">
        <v>22</v>
      </c>
      <c r="C9" s="4">
        <v>0</v>
      </c>
      <c r="D9" s="4"/>
      <c r="E9" s="4"/>
    </row>
    <row r="10" spans="1:11" ht="68.25" customHeight="1" x14ac:dyDescent="0.25">
      <c r="A10" s="1" t="s">
        <v>25</v>
      </c>
      <c r="B10" s="6" t="s">
        <v>9</v>
      </c>
      <c r="C10" s="3">
        <v>9110104</v>
      </c>
      <c r="D10" s="3">
        <v>6869085.25</v>
      </c>
      <c r="E10" s="3">
        <v>6422219.79</v>
      </c>
    </row>
    <row r="11" spans="1:11" ht="56.25" customHeight="1" x14ac:dyDescent="0.25">
      <c r="A11" s="1" t="s">
        <v>26</v>
      </c>
      <c r="B11" s="6" t="s">
        <v>8</v>
      </c>
      <c r="C11" s="3">
        <v>203907786.53999999</v>
      </c>
      <c r="D11" s="3">
        <v>157090694.93000001</v>
      </c>
      <c r="E11" s="3">
        <v>157090694.93000001</v>
      </c>
    </row>
    <row r="12" spans="1:11" ht="61.5" customHeight="1" x14ac:dyDescent="0.25">
      <c r="A12" s="1" t="s">
        <v>27</v>
      </c>
      <c r="B12" s="6" t="s">
        <v>21</v>
      </c>
      <c r="C12" s="3">
        <v>678692428</v>
      </c>
      <c r="D12" s="3">
        <v>648598453</v>
      </c>
      <c r="E12" s="3">
        <v>648598452.74000001</v>
      </c>
    </row>
    <row r="13" spans="1:11" ht="42.75" customHeight="1" x14ac:dyDescent="0.25">
      <c r="A13" s="1" t="s">
        <v>28</v>
      </c>
      <c r="B13" s="7" t="s">
        <v>7</v>
      </c>
    </row>
    <row r="14" spans="1:11" ht="29.25" customHeight="1" x14ac:dyDescent="0.25">
      <c r="A14" s="1" t="s">
        <v>29</v>
      </c>
      <c r="B14" s="7" t="s">
        <v>32</v>
      </c>
      <c r="C14" s="3">
        <v>4049895</v>
      </c>
      <c r="D14" s="3">
        <v>3169601.56</v>
      </c>
      <c r="E14" s="3">
        <v>3169601.56</v>
      </c>
    </row>
    <row r="15" spans="1:11" x14ac:dyDescent="0.25">
      <c r="A15" s="1" t="s">
        <v>30</v>
      </c>
    </row>
    <row r="16" spans="1:11" x14ac:dyDescent="0.25">
      <c r="A16" s="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Исполнение по программам</vt:lpstr>
      <vt:lpstr>Лист1</vt:lpstr>
      <vt:lpstr>'Исполнение по программам'!Область_печати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Abubakar</dc:creator>
  <cp:lastModifiedBy>Исаев Мансур Русланович</cp:lastModifiedBy>
  <cp:lastPrinted>2017-10-18T09:32:30Z</cp:lastPrinted>
  <dcterms:created xsi:type="dcterms:W3CDTF">2017-04-10T06:31:05Z</dcterms:created>
  <dcterms:modified xsi:type="dcterms:W3CDTF">2021-05-27T08:51:13Z</dcterms:modified>
</cp:coreProperties>
</file>